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ИНВЕСТ\КТП\"/>
    </mc:Choice>
  </mc:AlternateContent>
  <xr:revisionPtr revIDLastSave="0" documentId="8_{2158D5FF-943C-44CC-9F1D-30923F32C7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<sst xmlns="http://schemas.openxmlformats.org/spreadsheetml/2006/main" count="49" uniqueCount="44">
  <si>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</si>
  <si>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</si>
  <si>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</si>
  <si>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</si>
  <si>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</si>
  <si>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</si>
  <si>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</si>
  <si>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</si>
  <si>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</si>
  <si>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</si>
  <si>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</si>
  <si>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</si>
  <si>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</si>
  <si>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</si>
  <si>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</si>
  <si>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</si>
  <si>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</si>
  <si>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</si>
  <si>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</si>
  <si>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</si>
  <si>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</si>
  <si>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</si>
  <si>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</si>
  <si>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</si>
  <si>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</si>
  <si>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</si>
  <si>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</si>
  <si>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</si>
  <si>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</si>
  <si>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</si>
  <si>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</si>
  <si>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</si>
  <si>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</si>
  <si>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</si>
  <si>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</si>
  <si>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</si>
  <si>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</si>
  <si>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</si>
  <si>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</si>
  <si>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тупиковые киоскового типа, количество Т(АТ) шт. и мощность кВА: 1х250</t>
  </si>
  <si>
    <t>21-01-006-03</t>
  </si>
  <si>
    <t>Комплектные трансформаторные подстанции (КТП) 10(6) кВ тупиковые киоскового типа, количество Т(АТ) шт. и мощность кВА: 1х250 с учетом коэффициентов</t>
  </si>
  <si>
    <t>Расчет № 2.57</t>
  </si>
  <si>
    <t>ТП-315 К/Ч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</si>
</sst>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2" fillId="0" borderId="0" xfId="11" quotePrefix="1" applyAlignment="1">
      <alignment horizontal="left" vertical="center"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</cellXfs>
  <cellStyles count="13">
    <cellStyle name="S0" xfId="1" xr:uid="{00000000-0005-0000-0000-000000000000}"/>
    <cellStyle name="S1" xfId="2" xr:uid="{00000000-0005-0000-0000-000001000000}"/>
    <cellStyle name="S10" xfId="11" xr:uid="{00000000-0005-0000-0000-000002000000}"/>
    <cellStyle name="S11" xfId="12" xr:uid="{00000000-0005-0000-0000-000003000000}"/>
    <cellStyle name="S2" xfId="3" xr:uid="{00000000-0005-0000-0000-000004000000}"/>
    <cellStyle name="S3" xfId="4" xr:uid="{00000000-0005-0000-0000-000005000000}"/>
    <cellStyle name="S4" xfId="5" xr:uid="{00000000-0005-0000-0000-000006000000}"/>
    <cellStyle name="S5" xfId="6" xr:uid="{00000000-0005-0000-0000-000007000000}"/>
    <cellStyle name="S6" xfId="7" xr:uid="{00000000-0005-0000-0000-000008000000}"/>
    <cellStyle name="S7" xfId="8" xr:uid="{00000000-0005-0000-0000-000009000000}"/>
    <cellStyle name="S8" xfId="9" xr:uid="{00000000-0005-0000-0000-00000A000000}"/>
    <cellStyle name="S9" xfId="10" xr:uid="{00000000-0005-0000-0000-00000B000000}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preserveFormatting="0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topLeftCell="A7" zoomScale="120" zoomScaleNormal="120" workbookViewId="0">
      <selection activeCell="A14" sqref="A14:B14"/>
    </sheetView>
  </sheetViews>
  <sheetFormatPr defaultRowHeight="9.5"/>
  <cols>
    <col min="1" max="1" width="7.140625" customWidth="1"/>
    <col min="2" max="2" width="69.7109375" customWidth="1"/>
    <col min="3" max="3" width="21.7109375" customWidth="1"/>
    <col min="4" max="5" width="11.28515625" customWidth="1"/>
    <col min="6" max="6" width="12.85546875" customWidth="1"/>
    <col min="7" max="7" width="11.28515625" customWidth="1"/>
    <col min="9" max="9" width="12.140625" customWidth="1"/>
    <col min="10" max="10" width="10.140625" bestFit="1" customWidth="1"/>
    <col min="11" max="11" width="11.85546875" customWidth="1"/>
    <col min="12" max="12" width="11.7109375" customWidth="1"/>
    <col min="13" max="13" width="18" customWidth="1"/>
    <col min="15" max="15" width="13.140625" customWidth="1"/>
    <col min="16" max="16" width="11.7109375" customWidth="1"/>
  </cols>
  <sheetData>
    <row r="1" spans="1:13" ht="10.5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73" t="s">
        <v>21</v>
      </c>
      <c r="B2" s="74"/>
      <c r="C2" s="36"/>
      <c r="D2" s="75" t="s">
        <v>23</v>
      </c>
      <c r="E2" s="75"/>
      <c r="F2" s="73"/>
      <c r="G2" s="69"/>
      <c r="H2" s="70" t="s">
        <v>22</v>
      </c>
      <c r="I2" s="69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68" t="s">
        <v>22</v>
      </c>
      <c r="G5" s="69"/>
      <c r="H5" s="70" t="s">
        <v>22</v>
      </c>
      <c r="I5" s="69"/>
    </row>
    <row r="6" spans="1:13" ht="12" customHeight="1">
      <c r="A6" s="71" t="s">
        <v>24</v>
      </c>
      <c r="B6" s="71"/>
      <c r="C6" s="33"/>
      <c r="D6" s="72" t="s">
        <v>35</v>
      </c>
      <c r="E6" s="72"/>
      <c r="F6" s="72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11.5">
      <c r="A8" s="76" t="s">
        <v>43</v>
      </c>
      <c r="B8" s="76"/>
      <c r="C8" s="76"/>
      <c r="D8" s="76"/>
      <c r="E8" s="76"/>
      <c r="F8" s="76"/>
      <c r="G8" s="76"/>
      <c r="H8" s="33"/>
      <c r="I8" s="33"/>
    </row>
    <row r="9" spans="1:13" ht="15.75" customHeight="1">
      <c r="A9" s="78" t="s">
        <v>25</v>
      </c>
      <c r="B9" s="78"/>
      <c r="C9" s="78"/>
      <c r="D9" s="78"/>
      <c r="E9" s="78"/>
      <c r="F9" s="78"/>
      <c r="G9" s="78"/>
      <c r="H9" s="33"/>
      <c r="I9" s="33"/>
    </row>
    <row r="10" spans="1:13" ht="11.5">
      <c r="A10" s="76" t="s">
        <v>43</v>
      </c>
      <c r="B10" s="76"/>
      <c r="C10" s="76"/>
      <c r="D10" s="76"/>
      <c r="E10" s="76"/>
      <c r="F10" s="76"/>
      <c r="G10" s="76"/>
      <c r="H10" s="33"/>
      <c r="I10" s="33"/>
    </row>
    <row r="11" spans="1:13" ht="14.25" customHeight="1">
      <c r="A11" s="78" t="s">
        <v>26</v>
      </c>
      <c r="B11" s="78"/>
      <c r="C11" s="78"/>
      <c r="D11" s="78"/>
      <c r="E11" s="78"/>
      <c r="F11" s="78"/>
      <c r="G11" s="78"/>
      <c r="H11" s="33"/>
      <c r="I11" s="33"/>
    </row>
    <row r="12" spans="1:13" ht="17.25" customHeight="1">
      <c r="A12" s="77" t="s">
        <v>42</v>
      </c>
      <c r="B12" s="77"/>
      <c r="C12" s="77"/>
      <c r="D12" s="77"/>
      <c r="E12" s="77"/>
      <c r="F12" s="77"/>
      <c r="G12" s="77"/>
      <c r="H12" s="33"/>
      <c r="I12" s="33"/>
    </row>
    <row r="13" spans="1:13" ht="15.5" customHeight="1">
      <c r="A13" s="76" t="s">
        <v>43</v>
      </c>
      <c r="B13" s="76"/>
      <c r="C13" s="76"/>
      <c r="D13" s="76"/>
      <c r="E13" s="76"/>
      <c r="F13" s="76"/>
      <c r="G13" s="76"/>
      <c r="H13" s="33"/>
      <c r="I13" s="33"/>
    </row>
    <row r="14" spans="1:13" ht="18.75" customHeight="1">
      <c r="A14" s="79" t="s">
        <v>27</v>
      </c>
      <c r="B14" s="69"/>
      <c r="C14" s="47"/>
      <c r="D14" s="33"/>
      <c r="E14" s="33"/>
      <c r="F14" s="33"/>
      <c r="G14" s="33"/>
      <c r="H14" s="33"/>
      <c r="I14" s="33"/>
    </row>
    <row r="15" spans="1:13" ht="15" customHeight="1">
      <c r="A15" s="79" t="s">
        <v>30</v>
      </c>
      <c r="B15" s="69"/>
      <c r="C15" s="69"/>
      <c r="D15" s="80">
        <f>G28*1000</f>
        <v>706918.08</v>
      </c>
      <c r="E15" s="81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82"/>
      <c r="L16" s="82"/>
      <c r="M16" s="82"/>
    </row>
    <row r="17" spans="1:16" ht="12" customHeight="1" thickBot="1">
      <c r="A17" s="92" t="s">
        <v>29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20</v>
      </c>
      <c r="G18" s="86" t="s">
        <v>5</v>
      </c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0"/>
      <c r="K20" s="51"/>
      <c r="L20" s="48"/>
      <c r="M20" s="52"/>
      <c r="N20" s="52"/>
      <c r="O20" s="52"/>
      <c r="P20" s="53"/>
    </row>
    <row r="21" spans="1:16" ht="11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1.5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669.43</v>
      </c>
      <c r="G22" s="25">
        <f>E22*F22</f>
        <v>669.43</v>
      </c>
      <c r="H22" s="64"/>
      <c r="I22" s="31"/>
    </row>
    <row r="23" spans="1:16" ht="42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64"/>
      <c r="I23" s="31"/>
    </row>
    <row r="24" spans="1:16" ht="42">
      <c r="A24" s="26"/>
      <c r="B24" s="93" t="s">
        <v>38</v>
      </c>
      <c r="C24" s="93" t="s">
        <v>36</v>
      </c>
      <c r="D24" s="27"/>
      <c r="E24" s="27"/>
      <c r="F24" s="29">
        <v>1</v>
      </c>
      <c r="G24" s="30"/>
      <c r="H24" s="64"/>
      <c r="I24" s="31"/>
    </row>
    <row r="25" spans="1:16" ht="32" thickBot="1">
      <c r="A25" s="59"/>
      <c r="B25" s="60" t="s">
        <v>41</v>
      </c>
      <c r="C25" s="61"/>
      <c r="D25" s="61"/>
      <c r="E25" s="61"/>
      <c r="F25" s="61"/>
      <c r="G25" s="62">
        <f>G22*F23*F24</f>
        <v>589.09839999999997</v>
      </c>
      <c r="H25" s="64"/>
      <c r="I25" s="31"/>
    </row>
    <row r="26" spans="1:16" ht="10.5">
      <c r="A26" s="15"/>
      <c r="B26" s="43" t="s">
        <v>19</v>
      </c>
      <c r="C26" s="11"/>
      <c r="D26" s="11"/>
      <c r="E26" s="11"/>
      <c r="F26" s="11"/>
      <c r="G26" s="32">
        <f>G25</f>
        <v>589.09839999999997</v>
      </c>
    </row>
    <row r="27" spans="1:16" ht="10.5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117.81968000000001</v>
      </c>
      <c r="J27" s="56"/>
      <c r="L27" s="63"/>
      <c r="M27" s="63"/>
      <c r="O27" s="63"/>
      <c r="P27" s="63"/>
    </row>
    <row r="28" spans="1:16" ht="11" thickBot="1">
      <c r="A28" s="9"/>
      <c r="B28" s="28" t="s">
        <v>32</v>
      </c>
      <c r="C28" s="10"/>
      <c r="D28" s="10"/>
      <c r="E28" s="10"/>
      <c r="F28" s="10"/>
      <c r="G28" s="19">
        <f>G26+G27</f>
        <v>706.91807999999992</v>
      </c>
      <c r="J28" s="56"/>
      <c r="L28" s="56"/>
      <c r="M28" s="56"/>
      <c r="O28" s="56"/>
      <c r="P28" s="56"/>
    </row>
    <row r="29" spans="1:16" ht="10.5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66" t="s">
        <v>16</v>
      </c>
      <c r="B30" s="66"/>
      <c r="C30" s="66"/>
      <c r="D30" s="66"/>
      <c r="E30" s="66"/>
      <c r="F30" s="66"/>
      <c r="G30" s="66"/>
    </row>
    <row r="31" spans="1:16" ht="12" customHeight="1">
      <c r="A31" s="67" t="s">
        <v>31</v>
      </c>
      <c r="B31" s="67"/>
      <c r="C31" s="67"/>
      <c r="D31" s="67"/>
      <c r="E31" s="67"/>
      <c r="F31" s="67"/>
      <c r="G31" s="67"/>
    </row>
    <row r="32" spans="1:16" ht="11.5">
      <c r="A32" s="65"/>
      <c r="B32" s="65"/>
      <c r="C32" s="65"/>
      <c r="D32" s="65"/>
      <c r="E32" s="65"/>
      <c r="F32" s="65"/>
      <c r="G32" s="65"/>
      <c r="M32" s="58"/>
      <c r="P32" s="58"/>
    </row>
    <row r="33" spans="1:7" ht="11.5">
      <c r="A33" s="65"/>
      <c r="B33" s="65"/>
      <c r="C33" s="65"/>
      <c r="D33" s="65"/>
      <c r="E33" s="65"/>
      <c r="F33" s="65"/>
      <c r="G33" s="65"/>
    </row>
    <row r="34" spans="1:7" ht="12" customHeight="1">
      <c r="A34" s="67" t="s">
        <v>18</v>
      </c>
      <c r="B34" s="67"/>
      <c r="C34" s="67"/>
      <c r="D34" s="67"/>
      <c r="E34" s="67"/>
      <c r="F34" s="67"/>
      <c r="G34" s="67"/>
    </row>
    <row r="35" spans="1:7" ht="12" customHeight="1">
      <c r="A35" s="67" t="s">
        <v>17</v>
      </c>
      <c r="B35" s="67"/>
      <c r="C35" s="67"/>
      <c r="D35" s="67"/>
      <c r="E35" s="67"/>
      <c r="F35" s="67"/>
      <c r="G35" s="67"/>
    </row>
    <row r="36" spans="1:7" ht="11.5">
      <c r="A36" s="65"/>
      <c r="B36" s="65"/>
      <c r="C36" s="65"/>
      <c r="D36" s="65"/>
      <c r="E36" s="65"/>
      <c r="F36" s="65"/>
      <c r="G36" s="65"/>
    </row>
    <row r="37" spans="1:7" ht="11.5">
      <c r="A37" s="65"/>
      <c r="B37" s="65"/>
      <c r="C37" s="65"/>
      <c r="D37" s="65"/>
      <c r="E37" s="65"/>
      <c r="F37" s="65"/>
      <c r="G37" s="65"/>
    </row>
  </sheetData>
  <mergeCells count="38"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  <mergeCell ref="A13:G13"/>
    <mergeCell ref="A12:G12"/>
    <mergeCell ref="A10:G10"/>
    <mergeCell ref="A8:G8"/>
    <mergeCell ref="A11:G11"/>
    <mergeCell ref="A9:G9"/>
    <mergeCell ref="F5:G5"/>
    <mergeCell ref="H5:I5"/>
    <mergeCell ref="A6:B6"/>
    <mergeCell ref="D6:F6"/>
    <mergeCell ref="A2:B2"/>
    <mergeCell ref="F2:G2"/>
    <mergeCell ref="H2:I2"/>
    <mergeCell ref="D2:E2"/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9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Asus</cp:lastModifiedBy>
  <cp:lastPrinted>2023-11-22T11:16:20Z</cp:lastPrinted>
  <dcterms:created xsi:type="dcterms:W3CDTF">2021-01-28T14:18:07Z</dcterms:created>
  <dcterms:modified xsi:type="dcterms:W3CDTF">2024-02-20T18:44:02Z</dcterms:modified>
</cp:coreProperties>
</file>